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Лист1" sheetId="4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4" i="4" l="1"/>
  <c r="L13" i="4"/>
  <c r="L4" i="4"/>
  <c r="K5" i="4"/>
  <c r="L5" i="4" s="1"/>
  <c r="K6" i="4"/>
  <c r="L6" i="4" s="1"/>
  <c r="K7" i="4"/>
  <c r="L7" i="4" s="1"/>
  <c r="K8" i="4"/>
  <c r="L8" i="4" s="1"/>
  <c r="K9" i="4"/>
  <c r="L9" i="4" s="1"/>
  <c r="K10" i="4"/>
  <c r="L10" i="4" s="1"/>
  <c r="K11" i="4"/>
  <c r="L11" i="4" s="1"/>
  <c r="K12" i="4"/>
  <c r="L12" i="4" s="1"/>
  <c r="K13" i="4"/>
  <c r="K4" i="4"/>
  <c r="L14" i="4" l="1"/>
</calcChain>
</file>

<file path=xl/sharedStrings.xml><?xml version="1.0" encoding="utf-8"?>
<sst xmlns="http://schemas.openxmlformats.org/spreadsheetml/2006/main" count="104" uniqueCount="49">
  <si>
    <t>Группа</t>
  </si>
  <si>
    <t>Подгруппа</t>
  </si>
  <si>
    <t>БЕ</t>
  </si>
  <si>
    <t>МОЛ</t>
  </si>
  <si>
    <t>Символьный код</t>
  </si>
  <si>
    <t>Название</t>
  </si>
  <si>
    <t>Материалы</t>
  </si>
  <si>
    <t>СУЭК Хакасия</t>
  </si>
  <si>
    <t>[396] (Bagatovaev@suek.ru) Елена Багатова</t>
  </si>
  <si>
    <t>Единицы измерения</t>
  </si>
  <si>
    <t>Доступное количество</t>
  </si>
  <si>
    <t>Цена</t>
  </si>
  <si>
    <t>Ссылка</t>
  </si>
  <si>
    <t>ШТ</t>
  </si>
  <si>
    <t>Цена с НДС в руб.</t>
  </si>
  <si>
    <t>Перечень товаров  по подгруппе:  Подшипники</t>
  </si>
  <si>
    <t>Внешний код</t>
  </si>
  <si>
    <t>Подшипники</t>
  </si>
  <si>
    <t>2000129373-4F08</t>
  </si>
  <si>
    <t>ПОДШИПНИК 1000964Л</t>
  </si>
  <si>
    <t>https://etp-aktiv.ru/catalog/materialy/podshipniki/2000129373-4F08/</t>
  </si>
  <si>
    <t>2000251322-4F04</t>
  </si>
  <si>
    <t>ПОДШИПНИК 160306</t>
  </si>
  <si>
    <t>https://etp-aktiv.ru/catalog/materialy/podshipniki/2000251322-4F04/</t>
  </si>
  <si>
    <t>2000116640-4F08</t>
  </si>
  <si>
    <t>ПОДШИПНИК 3518</t>
  </si>
  <si>
    <t>https://etp-aktiv.ru/catalog/materialy/podshipniki/2000116640-4F08/</t>
  </si>
  <si>
    <t>2000115357-4F08</t>
  </si>
  <si>
    <t>ПОДШИПНИК 3624</t>
  </si>
  <si>
    <t>https://etp-aktiv.ru/catalog/materialy/podshipniki/2000115357-4F08/</t>
  </si>
  <si>
    <t>2000115360-4F08</t>
  </si>
  <si>
    <t>ПОДШИПНИК 3628</t>
  </si>
  <si>
    <t>https://etp-aktiv.ru/catalog/materialy/podshipniki/2000115360-4F08/</t>
  </si>
  <si>
    <t>2000453817-4F08</t>
  </si>
  <si>
    <t>ПОДШИПНИК 6306-2RSR</t>
  </si>
  <si>
    <t>https://etp-aktiv.ru/catalog/materialy/podshipniki/2000453817-4F08/</t>
  </si>
  <si>
    <t>2000183462-4F08</t>
  </si>
  <si>
    <t>ПОДШИПНИК 6309-2RS1</t>
  </si>
  <si>
    <t>https://etp-aktiv.ru/catalog/materialy/podshipniki/2000183462-4F08/</t>
  </si>
  <si>
    <t>2000633427-4F08</t>
  </si>
  <si>
    <t>ПОДШИПНИК 66410Л</t>
  </si>
  <si>
    <t>https://etp-aktiv.ru/catalog/materialy/podshipniki/2000633427-4F08/</t>
  </si>
  <si>
    <t>2000116681-4101</t>
  </si>
  <si>
    <t>ПОДШИПНИК 6ШСЛ-60</t>
  </si>
  <si>
    <t>https://etp-aktiv.ru/catalog/materialy/podshipniki/2000116681-4101/</t>
  </si>
  <si>
    <t>2000115340-4F08</t>
  </si>
  <si>
    <t>ПОДШИПНИК 7712</t>
  </si>
  <si>
    <t>https://etp-aktiv.ru/catalog/materialy/podshipniki/2000115340-4F08/</t>
  </si>
  <si>
    <t>Сумма на продаже в  руб. с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</si>
</sst>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left"/>
    </xf>
    <xf numFmtId="0" fontId="3" fillId="0" borderId="1" xfId="0" applyNumberFormat="1" applyFont="1" applyBorder="1" applyAlignment="1">
      <alignment horizontal="right"/>
    </xf>
    <xf numFmtId="0" fontId="3" fillId="0" borderId="1" xfId="0" applyNumberFormat="1" applyFont="1" applyBorder="1" applyAlignment="1"/>
    <xf numFmtId="4" fontId="3" fillId="0" borderId="1" xfId="0" applyNumberFormat="1" applyFont="1" applyBorder="1" applyAlignment="1">
      <alignment horizontal="right"/>
    </xf>
    <xf numFmtId="4" fontId="2" fillId="0" borderId="0" xfId="0" applyNumberFormat="1" applyFont="1"/>
    <xf numFmtId="0" fontId="0" fillId="0" borderId="0" xfId="0" applyNumberFormat="1" applyAlignment="1">
      <alignment horizontal="center" vertical="center" wrapText="1"/>
    </xf>
    <xf numFmtId="0" fontId="4" fillId="0" borderId="0" xfId="1" applyNumberFormat="1"/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etp-aktiv.ru/catalog/materialy/podshipniki/2000633427-4F08/" TargetMode="External"/><Relationship Id="rId3" Type="http://schemas.openxmlformats.org/officeDocument/2006/relationships/hyperlink" Target="https://etp-aktiv.ru/catalog/materialy/podshipniki/2000116640-4F08/" TargetMode="External"/><Relationship Id="rId7" Type="http://schemas.openxmlformats.org/officeDocument/2006/relationships/hyperlink" Target="https://etp-aktiv.ru/catalog/materialy/podshipniki/2000183462-4F08/" TargetMode="External"/><Relationship Id="rId2" Type="http://schemas.openxmlformats.org/officeDocument/2006/relationships/hyperlink" Target="https://etp-aktiv.ru/catalog/materialy/podshipniki/2000251322-4F04/" TargetMode="External"/><Relationship Id="rId1" Type="http://schemas.openxmlformats.org/officeDocument/2006/relationships/hyperlink" Target="https://etp-aktiv.ru/catalog/materialy/podshipniki/2000129373-4F08/" TargetMode="External"/><Relationship Id="rId6" Type="http://schemas.openxmlformats.org/officeDocument/2006/relationships/hyperlink" Target="https://etp-aktiv.ru/catalog/materialy/podshipniki/2000453817-4F08/" TargetMode="External"/><Relationship Id="rId11" Type="http://schemas.openxmlformats.org/officeDocument/2006/relationships/printerSettings" Target="../printerSettings/printerSettings1.bin"/><Relationship Id="rId5" Type="http://schemas.openxmlformats.org/officeDocument/2006/relationships/hyperlink" Target="https://etp-aktiv.ru/catalog/materialy/podshipniki/2000115360-4F08/" TargetMode="External"/><Relationship Id="rId10" Type="http://schemas.openxmlformats.org/officeDocument/2006/relationships/hyperlink" Target="https://etp-aktiv.ru/catalog/materialy/podshipniki/2000115340-4F08/" TargetMode="External"/><Relationship Id="rId4" Type="http://schemas.openxmlformats.org/officeDocument/2006/relationships/hyperlink" Target="https://etp-aktiv.ru/catalog/materialy/podshipniki/2000115357-4F08/" TargetMode="External"/><Relationship Id="rId9" Type="http://schemas.openxmlformats.org/officeDocument/2006/relationships/hyperlink" Target="https://etp-aktiv.ru/catalog/materialy/podshipniki/2000116681-4101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"/>
  <sheetViews>
    <sheetView tabSelected="1" workbookViewId="0">
      <selection activeCell="A3" sqref="A3:XFD3"/>
    </sheetView>
  </sheetViews>
  <sheetFormatPr defaultRowHeight="14.4" x14ac:dyDescent="0.3"/>
  <cols>
    <col min="1" max="1" width="13" customWidth="1"/>
    <col min="2" max="2" width="15.21875" customWidth="1"/>
    <col min="3" max="3" width="13.77734375" customWidth="1"/>
    <col min="4" max="4" width="35.5546875" customWidth="1"/>
    <col min="5" max="5" width="21.77734375" customWidth="1"/>
    <col min="6" max="6" width="0" hidden="1" customWidth="1"/>
    <col min="7" max="7" width="23.109375" customWidth="1"/>
    <col min="8" max="8" width="6.5546875" customWidth="1"/>
    <col min="10" max="10" width="11.44140625" hidden="1" customWidth="1"/>
    <col min="11" max="11" width="11.44140625" customWidth="1"/>
    <col min="12" max="12" width="11.77734375" customWidth="1"/>
  </cols>
  <sheetData>
    <row r="1" spans="1:13" x14ac:dyDescent="0.3">
      <c r="A1" s="1" t="s">
        <v>15</v>
      </c>
      <c r="B1" s="1"/>
      <c r="C1" s="1"/>
    </row>
    <row r="3" spans="1:13" ht="55.2" x14ac:dyDescent="0.3">
      <c r="A3" s="3" t="s">
        <v>0</v>
      </c>
      <c r="B3" s="3" t="s">
        <v>1</v>
      </c>
      <c r="C3" s="3" t="s">
        <v>2</v>
      </c>
      <c r="D3" s="3" t="s">
        <v>3</v>
      </c>
      <c r="E3" s="3" t="s">
        <v>16</v>
      </c>
      <c r="F3" s="3" t="s">
        <v>4</v>
      </c>
      <c r="G3" s="3" t="s">
        <v>5</v>
      </c>
      <c r="H3" s="3" t="s">
        <v>9</v>
      </c>
      <c r="I3" s="3" t="s">
        <v>10</v>
      </c>
      <c r="J3" s="3" t="s">
        <v>11</v>
      </c>
      <c r="K3" s="3" t="s">
        <v>14</v>
      </c>
      <c r="L3" s="3" t="s">
        <v>48</v>
      </c>
      <c r="M3" s="9" t="s">
        <v>12</v>
      </c>
    </row>
    <row r="4" spans="1:13" x14ac:dyDescent="0.3">
      <c r="A4" s="4" t="s">
        <v>6</v>
      </c>
      <c r="B4" s="4" t="s">
        <v>17</v>
      </c>
      <c r="C4" s="4" t="s">
        <v>7</v>
      </c>
      <c r="D4" s="4" t="s">
        <v>8</v>
      </c>
      <c r="E4" s="6" t="s">
        <v>18</v>
      </c>
      <c r="F4" s="6" t="s">
        <v>18</v>
      </c>
      <c r="G4" s="6" t="s">
        <v>19</v>
      </c>
      <c r="H4" s="4" t="s">
        <v>13</v>
      </c>
      <c r="I4" s="5">
        <v>2</v>
      </c>
      <c r="J4" s="7">
        <v>12825</v>
      </c>
      <c r="K4" s="7">
        <f>J4*1.22</f>
        <v>15646.5</v>
      </c>
      <c r="L4" s="7">
        <f>I4*K4</f>
        <v>31293</v>
      </c>
      <c r="M4" s="10" t="s">
        <v>20</v>
      </c>
    </row>
    <row r="5" spans="1:13" x14ac:dyDescent="0.3">
      <c r="A5" s="4" t="s">
        <v>6</v>
      </c>
      <c r="B5" s="4" t="s">
        <v>17</v>
      </c>
      <c r="C5" s="4" t="s">
        <v>7</v>
      </c>
      <c r="D5" s="4" t="s">
        <v>8</v>
      </c>
      <c r="E5" s="6" t="s">
        <v>21</v>
      </c>
      <c r="F5" s="6" t="s">
        <v>21</v>
      </c>
      <c r="G5" s="6" t="s">
        <v>22</v>
      </c>
      <c r="H5" s="4" t="s">
        <v>13</v>
      </c>
      <c r="I5" s="5">
        <v>6</v>
      </c>
      <c r="J5" s="7">
        <v>61.88</v>
      </c>
      <c r="K5" s="7">
        <f t="shared" ref="K5:K13" si="0">J5*1.22</f>
        <v>75.493600000000001</v>
      </c>
      <c r="L5" s="7">
        <f t="shared" ref="L5:L13" si="1">I5*K5</f>
        <v>452.96159999999998</v>
      </c>
      <c r="M5" s="10" t="s">
        <v>23</v>
      </c>
    </row>
    <row r="6" spans="1:13" x14ac:dyDescent="0.3">
      <c r="A6" s="4" t="s">
        <v>6</v>
      </c>
      <c r="B6" s="4" t="s">
        <v>17</v>
      </c>
      <c r="C6" s="4" t="s">
        <v>7</v>
      </c>
      <c r="D6" s="4" t="s">
        <v>8</v>
      </c>
      <c r="E6" s="6" t="s">
        <v>24</v>
      </c>
      <c r="F6" s="6" t="s">
        <v>24</v>
      </c>
      <c r="G6" s="6" t="s">
        <v>25</v>
      </c>
      <c r="H6" s="4" t="s">
        <v>13</v>
      </c>
      <c r="I6" s="5">
        <v>4</v>
      </c>
      <c r="J6" s="7">
        <v>2953.13</v>
      </c>
      <c r="K6" s="7">
        <f t="shared" si="0"/>
        <v>3602.8186000000001</v>
      </c>
      <c r="L6" s="7">
        <f t="shared" si="1"/>
        <v>14411.2744</v>
      </c>
      <c r="M6" s="10" t="s">
        <v>26</v>
      </c>
    </row>
    <row r="7" spans="1:13" x14ac:dyDescent="0.3">
      <c r="A7" s="4" t="s">
        <v>6</v>
      </c>
      <c r="B7" s="4" t="s">
        <v>17</v>
      </c>
      <c r="C7" s="4" t="s">
        <v>7</v>
      </c>
      <c r="D7" s="4" t="s">
        <v>8</v>
      </c>
      <c r="E7" s="6" t="s">
        <v>27</v>
      </c>
      <c r="F7" s="6" t="s">
        <v>27</v>
      </c>
      <c r="G7" s="6" t="s">
        <v>28</v>
      </c>
      <c r="H7" s="4" t="s">
        <v>13</v>
      </c>
      <c r="I7" s="5">
        <v>1</v>
      </c>
      <c r="J7" s="7">
        <v>5287.5</v>
      </c>
      <c r="K7" s="7">
        <f t="shared" si="0"/>
        <v>6450.75</v>
      </c>
      <c r="L7" s="7">
        <f t="shared" si="1"/>
        <v>6450.75</v>
      </c>
      <c r="M7" s="10" t="s">
        <v>29</v>
      </c>
    </row>
    <row r="8" spans="1:13" x14ac:dyDescent="0.3">
      <c r="A8" s="4" t="s">
        <v>6</v>
      </c>
      <c r="B8" s="4" t="s">
        <v>17</v>
      </c>
      <c r="C8" s="4" t="s">
        <v>7</v>
      </c>
      <c r="D8" s="4" t="s">
        <v>8</v>
      </c>
      <c r="E8" s="6" t="s">
        <v>30</v>
      </c>
      <c r="F8" s="6" t="s">
        <v>30</v>
      </c>
      <c r="G8" s="6" t="s">
        <v>31</v>
      </c>
      <c r="H8" s="4" t="s">
        <v>13</v>
      </c>
      <c r="I8" s="5">
        <v>1</v>
      </c>
      <c r="J8" s="7">
        <v>8156.25</v>
      </c>
      <c r="K8" s="7">
        <f t="shared" si="0"/>
        <v>9950.625</v>
      </c>
      <c r="L8" s="7">
        <f t="shared" si="1"/>
        <v>9950.625</v>
      </c>
      <c r="M8" s="10" t="s">
        <v>32</v>
      </c>
    </row>
    <row r="9" spans="1:13" x14ac:dyDescent="0.3">
      <c r="A9" s="4" t="s">
        <v>6</v>
      </c>
      <c r="B9" s="4" t="s">
        <v>17</v>
      </c>
      <c r="C9" s="4" t="s">
        <v>7</v>
      </c>
      <c r="D9" s="4" t="s">
        <v>8</v>
      </c>
      <c r="E9" s="6" t="s">
        <v>33</v>
      </c>
      <c r="F9" s="6" t="s">
        <v>33</v>
      </c>
      <c r="G9" s="6" t="s">
        <v>34</v>
      </c>
      <c r="H9" s="4" t="s">
        <v>13</v>
      </c>
      <c r="I9" s="5">
        <v>2</v>
      </c>
      <c r="J9" s="7">
        <v>281.25</v>
      </c>
      <c r="K9" s="7">
        <f t="shared" si="0"/>
        <v>343.125</v>
      </c>
      <c r="L9" s="7">
        <f t="shared" si="1"/>
        <v>686.25</v>
      </c>
      <c r="M9" s="10" t="s">
        <v>35</v>
      </c>
    </row>
    <row r="10" spans="1:13" x14ac:dyDescent="0.3">
      <c r="A10" s="4" t="s">
        <v>6</v>
      </c>
      <c r="B10" s="4" t="s">
        <v>17</v>
      </c>
      <c r="C10" s="4" t="s">
        <v>7</v>
      </c>
      <c r="D10" s="4" t="s">
        <v>8</v>
      </c>
      <c r="E10" s="6" t="s">
        <v>36</v>
      </c>
      <c r="F10" s="6" t="s">
        <v>36</v>
      </c>
      <c r="G10" s="6" t="s">
        <v>37</v>
      </c>
      <c r="H10" s="4" t="s">
        <v>13</v>
      </c>
      <c r="I10" s="5">
        <v>4</v>
      </c>
      <c r="J10" s="7">
        <v>805.5</v>
      </c>
      <c r="K10" s="7">
        <f t="shared" si="0"/>
        <v>982.70999999999992</v>
      </c>
      <c r="L10" s="7">
        <f t="shared" si="1"/>
        <v>3930.8399999999997</v>
      </c>
      <c r="M10" s="10" t="s">
        <v>38</v>
      </c>
    </row>
    <row r="11" spans="1:13" x14ac:dyDescent="0.3">
      <c r="A11" s="4" t="s">
        <v>6</v>
      </c>
      <c r="B11" s="4" t="s">
        <v>17</v>
      </c>
      <c r="C11" s="4" t="s">
        <v>7</v>
      </c>
      <c r="D11" s="4" t="s">
        <v>8</v>
      </c>
      <c r="E11" s="6" t="s">
        <v>39</v>
      </c>
      <c r="F11" s="6" t="s">
        <v>39</v>
      </c>
      <c r="G11" s="6" t="s">
        <v>40</v>
      </c>
      <c r="H11" s="4" t="s">
        <v>13</v>
      </c>
      <c r="I11" s="5">
        <v>1</v>
      </c>
      <c r="J11" s="7">
        <v>1563.75</v>
      </c>
      <c r="K11" s="7">
        <f t="shared" si="0"/>
        <v>1907.7749999999999</v>
      </c>
      <c r="L11" s="7">
        <f t="shared" si="1"/>
        <v>1907.7749999999999</v>
      </c>
      <c r="M11" s="10" t="s">
        <v>41</v>
      </c>
    </row>
    <row r="12" spans="1:13" x14ac:dyDescent="0.3">
      <c r="A12" s="4" t="s">
        <v>6</v>
      </c>
      <c r="B12" s="4" t="s">
        <v>17</v>
      </c>
      <c r="C12" s="4" t="s">
        <v>7</v>
      </c>
      <c r="D12" s="4" t="s">
        <v>8</v>
      </c>
      <c r="E12" s="6" t="s">
        <v>42</v>
      </c>
      <c r="F12" s="6" t="s">
        <v>42</v>
      </c>
      <c r="G12" s="6" t="s">
        <v>43</v>
      </c>
      <c r="H12" s="4" t="s">
        <v>13</v>
      </c>
      <c r="I12" s="5">
        <v>4</v>
      </c>
      <c r="J12" s="7">
        <v>834.19</v>
      </c>
      <c r="K12" s="7">
        <f t="shared" si="0"/>
        <v>1017.7118</v>
      </c>
      <c r="L12" s="7">
        <f t="shared" si="1"/>
        <v>4070.8472000000002</v>
      </c>
      <c r="M12" s="10" t="s">
        <v>44</v>
      </c>
    </row>
    <row r="13" spans="1:13" x14ac:dyDescent="0.3">
      <c r="A13" s="4" t="s">
        <v>6</v>
      </c>
      <c r="B13" s="4" t="s">
        <v>17</v>
      </c>
      <c r="C13" s="4" t="s">
        <v>7</v>
      </c>
      <c r="D13" s="4" t="s">
        <v>8</v>
      </c>
      <c r="E13" s="6" t="s">
        <v>45</v>
      </c>
      <c r="F13" s="6" t="s">
        <v>45</v>
      </c>
      <c r="G13" s="6" t="s">
        <v>46</v>
      </c>
      <c r="H13" s="4" t="s">
        <v>13</v>
      </c>
      <c r="I13" s="5">
        <v>2</v>
      </c>
      <c r="J13" s="7">
        <v>904.04</v>
      </c>
      <c r="K13" s="7">
        <f t="shared" si="0"/>
        <v>1102.9287999999999</v>
      </c>
      <c r="L13" s="7">
        <f t="shared" si="1"/>
        <v>2205.8575999999998</v>
      </c>
      <c r="M13" s="10" t="s">
        <v>47</v>
      </c>
    </row>
    <row r="14" spans="1:13" x14ac:dyDescent="0.3">
      <c r="I14" s="2">
        <f>SUM(I4:I13)</f>
        <v>27</v>
      </c>
      <c r="J14" s="2"/>
      <c r="K14" s="2"/>
      <c r="L14" s="8">
        <f>SUM(L4:L13)</f>
        <v>75360.180800000002</v>
      </c>
    </row>
    <row r="15" spans="1:13" x14ac:dyDescent="0.3">
      <c r="I15" s="2"/>
      <c r="J15" s="2"/>
      <c r="K15" s="2"/>
      <c r="L15" s="2"/>
    </row>
  </sheetData>
  <hyperlinks>
    <hyperlink ref="M4" r:id="rId1"/>
    <hyperlink ref="M5" r:id="rId2"/>
    <hyperlink ref="M6" r:id="rId3"/>
    <hyperlink ref="M7" r:id="rId4"/>
    <hyperlink ref="M8" r:id="rId5"/>
    <hyperlink ref="M9" r:id="rId6"/>
    <hyperlink ref="M10" r:id="rId7"/>
    <hyperlink ref="M11" r:id="rId8"/>
    <hyperlink ref="M12" r:id="rId9"/>
    <hyperlink ref="M13" r:id="rId10"/>
  </hyperlinks>
  <pageMargins left="0.7" right="0.7" top="0.75" bottom="0.75" header="0.3" footer="0.3"/>
  <pageSetup paperSize="9" orientation="portrait" r:id="rId1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2026-09-01T03:31:44Z</dcterms:modified>
</cp:coreProperties>
</file>